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 s="1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V15" i="2" s="1"/>
  <c r="X15" i="2" s="1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<sst xmlns="http://schemas.openxmlformats.org/spreadsheetml/2006/main" count="260" uniqueCount="181">
  <si>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</si>
  <si>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</si>
  <si>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</si>
  <si>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</si>
  <si>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</si>
  <si>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</si>
  <si>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</si>
  <si>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</si>
  <si>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</si>
  <si>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</si>
  <si>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</si>
  <si>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</si>
  <si>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</si>
  <si>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</si>
  <si>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</si>
  <si>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</si>
  <si>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</si>
  <si>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</si>
  <si>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</si>
  <si>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</si>
  <si>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</si>
  <si>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</si>
  <si>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</si>
  <si>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</si>
  <si>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</si>
  <si>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</si>
  <si>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</si>
  <si>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</si>
  <si>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</si>
  <si>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</si>
  <si>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</si>
  <si>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</si>
  <si>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</si>
  <si>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</si>
  <si>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</si>
  <si>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</si>
  <si>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</si>
  <si>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</si>
  <si>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</si>
  <si>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</si>
  <si>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</si>
  <si>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</si>
  <si>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</si>
  <si>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</si>
  <si>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</si>
  <si>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</si>
  <si>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</si>
  <si>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</si>
  <si>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</si>
  <si>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</si>
  <si>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</si>
  <si>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</si>
  <si>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</si>
  <si>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</si>
  <si>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</si>
  <si>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</si>
  <si>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</si>
  <si>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</si>
  <si>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</si>
  <si>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</si>
  <si>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</si>
  <si>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</si>
  <si>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</si>
  <si>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</si>
  <si>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</si>
  <si>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</si>
  <si>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</si>
  <si>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</si>
  <si>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</si>
  <si>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</si>
  <si>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</si>
  <si>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</si>
  <si>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</si>
  <si>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</si>
  <si>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</si>
  <si>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</si>
  <si>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</si>
  <si>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</si>
  <si>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</si>
  <si>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</si>
  <si>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</si>
  <si>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</si>
  <si>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</si>
  <si>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</si>
  <si>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</si>
  <si>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</si>
  <si>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</si>
  <si>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</si>
  <si>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</si>
  <si>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</si>
  <si>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</si>
  <si>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</si>
  <si>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</si>
  <si>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</si>
  <si>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</si>
  <si>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</si>
  <si>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</si>
  <si>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</si>
  <si>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</si>
  <si>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</si>
  <si>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</si>
  <si>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</si>
  <si>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</si>
  <si>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</si>
  <si>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</si>
  <si>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</si>
  <si>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</si>
  <si>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</si>
  <si>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</si>
  <si>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</si>
  <si>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</si>
  <si>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</si>
  <si>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</si>
  <si>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</si>
  <si>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</si>
  <si>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</si>
  <si>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</si>
  <si>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</si>
  <si>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</si>
  <si>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</si>
  <si>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</si>
  <si>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</si>
  <si>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</si>
  <si>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</si>
  <si>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</si>
  <si>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</si>
  <si>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</si>
  <si>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</si>
  <si>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</si>
  <si>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</si>
  <si>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</si>
  <si>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</si>
  <si>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</si>
  <si>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</si>
  <si>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</si>
  <si>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</si>
  <si>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</si>
  <si>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</si>
  <si>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</si>
  <si>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</si>
  <si>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</si>
  <si>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</si>
  <si>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</si>
  <si>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</si>
  <si>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</si>
  <si>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</si>
  <si>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</si>
  <si>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</si>
  <si>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</si>
  <si>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</si>
  <si>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</si>
  <si>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</si>
  <si>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</si>
  <si>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</si>
  <si>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</si>
  <si>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</si>
  <si>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</si>
  <si>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</si>
  <si>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</si>
  <si>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</si>
  <si>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</si>
  <si>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</si>
  <si>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</si>
  <si>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</si>
  <si>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</si>
  <si>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MECANIZADO</t>
  </si>
  <si>
    <t>Hoja y marco</t>
  </si>
  <si>
    <t>CNC</t>
  </si>
  <si>
    <t>La operación es realizada po un solo operario</t>
  </si>
  <si>
    <t>1</t>
  </si>
  <si>
    <t xml:space="preserve">Ingresar el corte en la computadora </t>
  </si>
  <si>
    <t>toma el computador</t>
  </si>
  <si>
    <t>operación programada</t>
  </si>
  <si>
    <t>Ubicar la pieza dentro del CNC</t>
  </si>
  <si>
    <t>tomar la pieza</t>
  </si>
  <si>
    <t>pieza asegurada con los subsionadores</t>
  </si>
  <si>
    <t>inciar el proceso de mecanizado</t>
  </si>
  <si>
    <t>inicio del proceso</t>
  </si>
  <si>
    <t>pieza lista con la operación programada</t>
  </si>
  <si>
    <t>desmontar la piza</t>
  </si>
  <si>
    <t>pieza en la ubicación dispuesta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</si>
</sst>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0" t="s">
        <v>0</v>
      </c>
      <c r="C4" s="50"/>
      <c r="D4" s="50"/>
      <c r="E4" s="3"/>
      <c r="F4" s="44" t="s">
        <v>165</v>
      </c>
      <c r="G4" s="45"/>
      <c r="H4" s="45"/>
      <c r="I4" s="45"/>
      <c r="J4" s="46"/>
      <c r="L4" s="50" t="s">
        <v>2</v>
      </c>
      <c r="M4" s="50"/>
      <c r="O4" s="54" t="s">
        <v>169</v>
      </c>
      <c r="P4" s="54"/>
    </row>
    <row r="5" spans="2:18" x14ac:dyDescent="0.25">
      <c r="B5" s="50"/>
      <c r="C5" s="50"/>
      <c r="D5" s="50"/>
      <c r="E5" s="3"/>
      <c r="F5" s="47"/>
      <c r="G5" s="48"/>
      <c r="H5" s="48"/>
      <c r="I5" s="48"/>
      <c r="J5" s="49"/>
      <c r="L5" s="50"/>
      <c r="M5" s="50"/>
      <c r="O5" s="54"/>
      <c r="P5" s="54"/>
    </row>
    <row r="6" spans="2:18" ht="5.25" customHeight="1" x14ac:dyDescent="0.25"/>
    <row r="7" spans="2:18" x14ac:dyDescent="0.25">
      <c r="B7" s="50" t="s">
        <v>4</v>
      </c>
      <c r="C7" s="50"/>
      <c r="D7" s="50"/>
      <c r="F7" s="71">
        <v>4</v>
      </c>
      <c r="G7" s="72"/>
      <c r="H7" s="73"/>
      <c r="L7" s="50" t="s">
        <v>3</v>
      </c>
      <c r="M7" s="50"/>
      <c r="O7" s="67">
        <v>42686</v>
      </c>
      <c r="P7" s="68"/>
    </row>
    <row r="8" spans="2:18" x14ac:dyDescent="0.25">
      <c r="B8" s="50"/>
      <c r="C8" s="50"/>
      <c r="D8" s="50"/>
      <c r="F8" s="74"/>
      <c r="G8" s="75"/>
      <c r="H8" s="76"/>
      <c r="L8" s="50"/>
      <c r="M8" s="50"/>
      <c r="O8" s="69"/>
      <c r="P8" s="70"/>
    </row>
    <row r="9" spans="2:18" ht="5.25" customHeight="1" x14ac:dyDescent="0.25"/>
    <row r="10" spans="2:18" x14ac:dyDescent="0.25">
      <c r="B10" s="50" t="s">
        <v>1</v>
      </c>
      <c r="C10" s="50"/>
      <c r="D10" s="50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0"/>
      <c r="C11" s="50"/>
      <c r="D11" s="50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0" t="s">
        <v>5</v>
      </c>
      <c r="C13" s="50"/>
      <c r="D13" s="50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0"/>
      <c r="C14" s="50"/>
      <c r="D14" s="50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0" t="s">
        <v>6</v>
      </c>
      <c r="C16" s="50"/>
      <c r="D16" s="50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0"/>
      <c r="C17" s="50"/>
      <c r="D17" s="50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1" t="s">
        <v>164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</row>
  </sheetData>
  <sheetProtection sheet="1" objects="1" scenarios="1" selectLockedCells="1"/>
  <mergeCells count="19"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  <mergeCell ref="F19:P19"/>
    <mergeCell ref="B16:D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1.1921296296296296E-3</v>
      </c>
      <c r="C11" s="10"/>
      <c r="D11" s="77">
        <v>1.2152777777777778E-3</v>
      </c>
      <c r="E11" s="10"/>
      <c r="F11" s="77">
        <v>1.1805555555555556E-3</v>
      </c>
      <c r="G11" s="10"/>
      <c r="H11" s="77">
        <v>1.2037037037037038E-3</v>
      </c>
      <c r="I11" s="10"/>
      <c r="J11" s="77">
        <v>1.1689814814814816E-3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 xml:space="preserve"> 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 t="str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Hola!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 xml:space="preserve"> 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  <mergeCell ref="B4:O5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13" activePane="bottomLeft" state="frozen"/>
      <selection pane="bottomLeft" activeCell="W51" sqref="W51:W56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0" t="s">
        <v>0</v>
      </c>
      <c r="D4" s="50"/>
      <c r="E4" s="50"/>
      <c r="F4" s="3"/>
      <c r="G4" s="118" t="str">
        <f>Inicio!F4</f>
        <v>MECANIZADO</v>
      </c>
      <c r="H4" s="119"/>
      <c r="I4" s="119"/>
      <c r="J4" s="119"/>
      <c r="K4" s="120"/>
      <c r="M4" s="50" t="s">
        <v>2</v>
      </c>
      <c r="N4" s="50"/>
      <c r="P4" s="124" t="str">
        <f>Inicio!O4</f>
        <v>1</v>
      </c>
      <c r="Q4" s="125"/>
      <c r="U4" s="20">
        <v>100</v>
      </c>
    </row>
    <row r="5" spans="2:24" x14ac:dyDescent="0.25">
      <c r="C5" s="50"/>
      <c r="D5" s="50"/>
      <c r="E5" s="50"/>
      <c r="F5" s="3"/>
      <c r="G5" s="121"/>
      <c r="H5" s="122"/>
      <c r="I5" s="122"/>
      <c r="J5" s="122"/>
      <c r="K5" s="123"/>
      <c r="M5" s="50"/>
      <c r="N5" s="50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0" t="s">
        <v>5</v>
      </c>
      <c r="D7" s="50"/>
      <c r="E7" s="50"/>
      <c r="G7" s="118" t="str">
        <f>Inicio!F13</f>
        <v>CNC</v>
      </c>
      <c r="H7" s="119"/>
      <c r="I7" s="119"/>
      <c r="J7" s="119"/>
      <c r="K7" s="120"/>
      <c r="M7" s="50" t="s">
        <v>6</v>
      </c>
      <c r="N7" s="50"/>
      <c r="O7" s="17"/>
      <c r="P7" s="126" t="str">
        <f>Inicio!F16</f>
        <v>La operación es realizada po un solo operario</v>
      </c>
      <c r="Q7" s="127"/>
      <c r="R7" s="18"/>
      <c r="S7" s="18"/>
      <c r="T7" s="18"/>
      <c r="U7" s="18"/>
    </row>
    <row r="8" spans="2:24" x14ac:dyDescent="0.25">
      <c r="C8" s="50"/>
      <c r="D8" s="50"/>
      <c r="E8" s="50"/>
      <c r="G8" s="121"/>
      <c r="H8" s="122"/>
      <c r="I8" s="122"/>
      <c r="J8" s="122"/>
      <c r="K8" s="123"/>
      <c r="M8" s="50"/>
      <c r="N8" s="50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0" t="s">
        <v>108</v>
      </c>
      <c r="D10" s="50"/>
      <c r="E10" s="50"/>
      <c r="G10" s="130">
        <f>SUM(X15:X103)</f>
        <v>2.9891300154320987E-3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0.14500000000000002</v>
      </c>
      <c r="Q10" s="137"/>
      <c r="R10" s="18"/>
      <c r="S10" s="18"/>
      <c r="T10" s="18"/>
      <c r="U10" s="18"/>
    </row>
    <row r="11" spans="2:24" x14ac:dyDescent="0.25">
      <c r="C11" s="50"/>
      <c r="D11" s="50"/>
      <c r="E11" s="50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1.0995370370370371E-3</v>
      </c>
      <c r="I15" s="113">
        <v>1.0069444444444444E-3</v>
      </c>
      <c r="J15" s="113">
        <v>1.0416666666666667E-3</v>
      </c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3.4230324074074076E-3</v>
      </c>
      <c r="V15" s="97">
        <f>IFERROR(AVERAGEIF(H21:S22,"&gt;0"),0)</f>
        <v>1.1410108024691359E-3</v>
      </c>
      <c r="W15" s="94">
        <v>0.15</v>
      </c>
      <c r="X15" s="97">
        <f>V15+(V15*W15)</f>
        <v>1.3121624228395062E-3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125</v>
      </c>
      <c r="I18" s="107">
        <v>100</v>
      </c>
      <c r="J18" s="107">
        <v>100</v>
      </c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1.3744212962962965E-3</v>
      </c>
      <c r="I21" s="115">
        <f>I15*I18/100</f>
        <v>1.0069444444444444E-3</v>
      </c>
      <c r="J21" s="115">
        <f>(J15*J18)/100</f>
        <v>1.0416666666666667E-3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5.2083333333333333E-4</v>
      </c>
      <c r="I24" s="111">
        <v>5.9027777777777778E-4</v>
      </c>
      <c r="J24" s="111">
        <v>5.4398148148148144E-4</v>
      </c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1.8026620370370369E-3</v>
      </c>
      <c r="V24" s="99">
        <f>IFERROR(AVERAGEIF(H30:S31,"&gt;0"),0)</f>
        <v>6.0088734567901225E-4</v>
      </c>
      <c r="W24" s="94">
        <v>0.13</v>
      </c>
      <c r="X24" s="99">
        <f>V24+(V24*W24)</f>
        <v>6.7900270061728386E-4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>
        <v>125</v>
      </c>
      <c r="J27" s="107">
        <v>100</v>
      </c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5.2083333333333333E-4</v>
      </c>
      <c r="I30" s="111">
        <f>I24*I27/100</f>
        <v>7.378472222222222E-4</v>
      </c>
      <c r="J30" s="111">
        <f>(J24*J27)/100</f>
        <v>5.4398148148148144E-4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8.564814814814815E-4</v>
      </c>
      <c r="I33" s="111">
        <v>8.9120370370370362E-4</v>
      </c>
      <c r="J33" s="111">
        <v>8.9120370370370362E-4</v>
      </c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2.4247685185185184E-3</v>
      </c>
      <c r="V33" s="99">
        <f>IFERROR(AVERAGEIF(H39:S40,"&gt;0"),0)</f>
        <v>8.0825617283950609E-4</v>
      </c>
      <c r="W33" s="94">
        <v>0.13</v>
      </c>
      <c r="X33" s="99">
        <f>V33+(V33*W33)</f>
        <v>9.1332947530864189E-4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75</v>
      </c>
      <c r="I36" s="107">
        <v>100</v>
      </c>
      <c r="J36" s="107">
        <v>100</v>
      </c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177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6.4236111111111124E-4</v>
      </c>
      <c r="I39" s="111">
        <f>I33*I36/100</f>
        <v>8.9120370370370362E-4</v>
      </c>
      <c r="J39" s="111">
        <f>(J33*J36)/100</f>
        <v>8.9120370370370362E-4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178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5.7870370370370366E-5</v>
      </c>
      <c r="I42" s="111">
        <v>8.1018518518518516E-5</v>
      </c>
      <c r="J42" s="111">
        <v>5.7870370370370366E-5</v>
      </c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2.1701388888888888E-4</v>
      </c>
      <c r="V42" s="99">
        <f>IFERROR(AVERAGEIF(H48:S49,"&gt;0"),0)</f>
        <v>7.2337962962962959E-5</v>
      </c>
      <c r="W42" s="94">
        <v>0.17</v>
      </c>
      <c r="X42" s="99">
        <f>V42+(V42*W42)</f>
        <v>8.463541666666667E-5</v>
      </c>
    </row>
    <row r="43" spans="2:24" x14ac:dyDescent="0.25">
      <c r="B43" s="140"/>
      <c r="C43" s="105" t="s">
        <v>179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>
        <v>125</v>
      </c>
      <c r="J45" s="107">
        <v>100</v>
      </c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174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5.7870370370370366E-5</v>
      </c>
      <c r="I48" s="111">
        <f>I42*I45/100</f>
        <v>1.0127314814814815E-4</v>
      </c>
      <c r="J48" s="111">
        <f>(J42*J45)/100</f>
        <v>5.7870370370370366E-5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180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</v>
      </c>
      <c r="V51" s="99">
        <f>IFERROR(AVERAGEIF(H57:S58,"&gt;0"),0)</f>
        <v>0</v>
      </c>
      <c r="W51" s="94">
        <v>0</v>
      </c>
      <c r="X51" s="99">
        <f>V51+(V51*W51)</f>
        <v>0</v>
      </c>
    </row>
    <row r="52" spans="2:24" x14ac:dyDescent="0.25">
      <c r="B52" s="140"/>
      <c r="C52" s="105"/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/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/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3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 t="s">
        <v>65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 t="s">
        <v>53</v>
      </c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3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 t="s">
        <v>72</v>
      </c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 t="s">
        <v>81</v>
      </c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 t="s">
        <v>87</v>
      </c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 t="s">
        <v>91</v>
      </c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 t="s">
        <v>95</v>
      </c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0.15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2.9891300154320987E-3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13.939395894976979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0" t="s">
        <v>128</v>
      </c>
      <c r="C19" s="50"/>
      <c r="D19" s="50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0"/>
      <c r="C20" s="50"/>
      <c r="D20" s="50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13.939395894976979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0" t="s">
        <v>132</v>
      </c>
      <c r="C19" s="50"/>
      <c r="D19" s="50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0"/>
      <c r="C20" s="50"/>
      <c r="D20" s="50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2.9891300154320987E-3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2017-07-18T14:59:38Z</dcterms:modified>
</cp:coreProperties>
</file>